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81F69730-334B-4858-82DA-7B09D938348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3" i="1"/>
  <c r="G3" i="1" s="1"/>
</calcChain>
</file>

<file path=xl/sharedStrings.xml><?xml version="1.0" encoding="utf-8"?>
<sst xmlns="http://schemas.openxmlformats.org/spreadsheetml/2006/main" count="20" uniqueCount="19">
  <si>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</si>
  <si>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</si>
  <si>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</si>
  <si>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</si>
  <si>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</si>
  <si>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</si>
  <si>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</si>
  <si>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A</t>
  </si>
  <si>
    <t>B</t>
  </si>
  <si>
    <t>C</t>
  </si>
  <si>
    <t>D</t>
  </si>
  <si>
    <t>E</t>
  </si>
  <si>
    <t>F</t>
  </si>
  <si>
    <t>M</t>
  </si>
  <si>
    <t>Y</t>
  </si>
  <si>
    <t>X</t>
  </si>
  <si>
    <t>2) Průměr :56,49 K</t>
  </si>
  <si>
    <t>3) Nejistota typu A: 0,146</t>
  </si>
  <si>
    <r>
      <t xml:space="preserve">4) Výsledna hodnota oteplení : 56,49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0,146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</si>
</sst>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56.350000000000009</c:v>
                </c:pt>
                <c:pt idx="1">
                  <c:v>56.000000000000007</c:v>
                </c:pt>
                <c:pt idx="2">
                  <c:v>57</c:v>
                </c:pt>
                <c:pt idx="3">
                  <c:v>56.65</c:v>
                </c:pt>
                <c:pt idx="4">
                  <c:v>56.45</c:v>
                </c:pt>
                <c:pt idx="5">
                  <c:v>57</c:v>
                </c:pt>
                <c:pt idx="6">
                  <c:v>57.099999999999994</c:v>
                </c:pt>
                <c:pt idx="7">
                  <c:v>55.7</c:v>
                </c:pt>
                <c:pt idx="8">
                  <c:v>56.499999999999993</c:v>
                </c:pt>
                <c:pt idx="9">
                  <c:v>56.149999999999991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D-446D-B31E-305E8C12C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05856"/>
        <c:axId val="55926784"/>
      </c:scatterChart>
      <c:valAx>
        <c:axId val="54505856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926784"/>
        <c:crosses val="autoZero"/>
        <c:crossBetween val="midCat"/>
        <c:majorUnit val="1"/>
      </c:valAx>
      <c:valAx>
        <c:axId val="5592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50585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J6" sqref="J6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1" spans="1:11" ht="15.75" thickBot="1" x14ac:dyDescent="0.3"/>
    <row r="2" spans="1:11" x14ac:dyDescent="0.25">
      <c r="B2" s="5" t="s">
        <v>5</v>
      </c>
      <c r="C2" s="6" t="s">
        <v>4</v>
      </c>
      <c r="D2" s="6" t="s">
        <v>3</v>
      </c>
      <c r="E2" s="6" t="s">
        <v>2</v>
      </c>
      <c r="F2" s="6" t="s">
        <v>1</v>
      </c>
      <c r="G2" s="7" t="s">
        <v>0</v>
      </c>
    </row>
    <row r="3" spans="1:11" x14ac:dyDescent="0.25">
      <c r="B3" s="3">
        <v>1</v>
      </c>
      <c r="C3" s="3">
        <v>23.6</v>
      </c>
      <c r="D3" s="3">
        <v>23.5</v>
      </c>
      <c r="E3" s="3">
        <f>(C3+D3)/2</f>
        <v>23.55</v>
      </c>
      <c r="F3" s="8">
        <v>79.900000000000006</v>
      </c>
      <c r="G3" s="3">
        <f>F3-E3</f>
        <v>56.350000000000009</v>
      </c>
      <c r="H3" t="s">
        <v>8</v>
      </c>
      <c r="I3">
        <f>56.49-G3</f>
        <v>0.13999999999999346</v>
      </c>
    </row>
    <row r="4" spans="1:11" x14ac:dyDescent="0.25">
      <c r="B4" s="3">
        <v>2</v>
      </c>
      <c r="C4" s="3">
        <v>23.9</v>
      </c>
      <c r="D4" s="3">
        <v>23.9</v>
      </c>
      <c r="E4" s="3">
        <f t="shared" ref="E4:E12" si="0">(C4+D4)/2</f>
        <v>23.9</v>
      </c>
      <c r="F4" s="9">
        <v>79.900000000000006</v>
      </c>
      <c r="G4" s="3">
        <f t="shared" ref="G4:G11" si="1">F4-E4</f>
        <v>56.000000000000007</v>
      </c>
      <c r="H4" t="s">
        <v>9</v>
      </c>
      <c r="I4">
        <f t="shared" ref="I4:I12" si="2">56.49-G4</f>
        <v>0.48999999999999488</v>
      </c>
    </row>
    <row r="5" spans="1:11" x14ac:dyDescent="0.25">
      <c r="B5" s="3">
        <v>3</v>
      </c>
      <c r="C5" s="3">
        <v>23.8</v>
      </c>
      <c r="D5" s="3">
        <v>23.8</v>
      </c>
      <c r="E5" s="3">
        <f t="shared" si="0"/>
        <v>23.8</v>
      </c>
      <c r="F5" s="9">
        <v>80.8</v>
      </c>
      <c r="G5" s="3">
        <f t="shared" si="1"/>
        <v>57</v>
      </c>
      <c r="H5" t="s">
        <v>10</v>
      </c>
      <c r="I5">
        <f t="shared" si="2"/>
        <v>-0.50999999999999801</v>
      </c>
    </row>
    <row r="6" spans="1:11" x14ac:dyDescent="0.25">
      <c r="B6" s="3">
        <v>4</v>
      </c>
      <c r="C6" s="3">
        <v>23.4</v>
      </c>
      <c r="D6" s="3">
        <v>23.3</v>
      </c>
      <c r="E6" s="3">
        <f t="shared" si="0"/>
        <v>23.35</v>
      </c>
      <c r="F6" s="9">
        <v>80</v>
      </c>
      <c r="G6" s="3">
        <f t="shared" si="1"/>
        <v>56.65</v>
      </c>
      <c r="H6" t="s">
        <v>11</v>
      </c>
      <c r="I6">
        <f t="shared" si="2"/>
        <v>-0.15999999999999659</v>
      </c>
    </row>
    <row r="7" spans="1:11" x14ac:dyDescent="0.25">
      <c r="B7" s="3">
        <v>5</v>
      </c>
      <c r="C7" s="3">
        <v>24</v>
      </c>
      <c r="D7" s="3">
        <v>23.9</v>
      </c>
      <c r="E7" s="3">
        <f t="shared" si="0"/>
        <v>23.95</v>
      </c>
      <c r="F7" s="8">
        <v>80.400000000000006</v>
      </c>
      <c r="G7" s="3">
        <f t="shared" si="1"/>
        <v>56.45</v>
      </c>
      <c r="H7" t="s">
        <v>12</v>
      </c>
      <c r="I7">
        <f t="shared" si="2"/>
        <v>3.9999999999999147E-2</v>
      </c>
    </row>
    <row r="8" spans="1:11" x14ac:dyDescent="0.25">
      <c r="B8" s="3">
        <v>6</v>
      </c>
      <c r="C8" s="3">
        <v>24.3</v>
      </c>
      <c r="D8" s="3">
        <v>24.3</v>
      </c>
      <c r="E8" s="3">
        <f t="shared" si="0"/>
        <v>24.3</v>
      </c>
      <c r="F8" s="9">
        <v>81.3</v>
      </c>
      <c r="G8" s="3">
        <f t="shared" si="1"/>
        <v>57</v>
      </c>
      <c r="H8" t="s">
        <v>10</v>
      </c>
      <c r="I8">
        <f t="shared" si="2"/>
        <v>-0.50999999999999801</v>
      </c>
    </row>
    <row r="9" spans="1:11" x14ac:dyDescent="0.25">
      <c r="B9" s="3">
        <v>7</v>
      </c>
      <c r="C9" s="3">
        <v>23.7</v>
      </c>
      <c r="D9" s="3">
        <v>23.7</v>
      </c>
      <c r="E9" s="3">
        <f t="shared" si="0"/>
        <v>23.7</v>
      </c>
      <c r="F9" s="8">
        <v>80.8</v>
      </c>
      <c r="G9" s="3">
        <f t="shared" si="1"/>
        <v>57.099999999999994</v>
      </c>
      <c r="H9" t="s">
        <v>13</v>
      </c>
      <c r="I9">
        <f t="shared" si="2"/>
        <v>-0.60999999999999233</v>
      </c>
    </row>
    <row r="10" spans="1:11" x14ac:dyDescent="0.25">
      <c r="B10" s="3">
        <v>8</v>
      </c>
      <c r="C10" s="3">
        <v>24.5</v>
      </c>
      <c r="D10" s="3">
        <v>24.5</v>
      </c>
      <c r="E10" s="3">
        <f t="shared" si="0"/>
        <v>24.5</v>
      </c>
      <c r="F10" s="9">
        <v>80.2</v>
      </c>
      <c r="G10" s="4">
        <f t="shared" si="1"/>
        <v>55.7</v>
      </c>
      <c r="H10" t="s">
        <v>14</v>
      </c>
      <c r="I10">
        <f t="shared" si="2"/>
        <v>0.78999999999999915</v>
      </c>
    </row>
    <row r="11" spans="1:11" x14ac:dyDescent="0.25">
      <c r="B11" s="3">
        <v>9</v>
      </c>
      <c r="C11" s="3">
        <v>22.6</v>
      </c>
      <c r="D11" s="3">
        <v>22.6</v>
      </c>
      <c r="E11" s="3">
        <f t="shared" si="0"/>
        <v>22.6</v>
      </c>
      <c r="F11" s="9">
        <v>79.099999999999994</v>
      </c>
      <c r="G11" s="3">
        <f t="shared" si="1"/>
        <v>56.499999999999993</v>
      </c>
      <c r="H11" t="s">
        <v>15</v>
      </c>
      <c r="I11">
        <f t="shared" si="2"/>
        <v>-9.9999999999909051E-3</v>
      </c>
    </row>
    <row r="12" spans="1:11" x14ac:dyDescent="0.25">
      <c r="B12" s="3">
        <v>10</v>
      </c>
      <c r="C12" s="3">
        <v>23</v>
      </c>
      <c r="D12" s="3">
        <v>22.9</v>
      </c>
      <c r="E12" s="3">
        <f t="shared" si="0"/>
        <v>22.95</v>
      </c>
      <c r="F12" s="9">
        <v>79.099999999999994</v>
      </c>
      <c r="G12" s="3">
        <f>F12-E12</f>
        <v>56.149999999999991</v>
      </c>
      <c r="H12" t="s">
        <v>7</v>
      </c>
      <c r="I12">
        <f t="shared" si="2"/>
        <v>0.34000000000001052</v>
      </c>
    </row>
    <row r="14" spans="1:11" x14ac:dyDescent="0.25">
      <c r="J14" s="2"/>
      <c r="K14" s="2"/>
    </row>
    <row r="15" spans="1:11" x14ac:dyDescent="0.25">
      <c r="A15" s="10" t="s">
        <v>6</v>
      </c>
      <c r="B15" s="10"/>
      <c r="C15" s="10"/>
      <c r="D15" s="10"/>
      <c r="E15" s="10"/>
      <c r="F15" s="10"/>
      <c r="G15" s="10"/>
      <c r="H15" s="10"/>
      <c r="I15" s="10"/>
      <c r="J15" s="2"/>
      <c r="K15" s="2"/>
    </row>
    <row r="16" spans="1:1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2"/>
      <c r="K16" s="2"/>
    </row>
    <row r="17" spans="1:11" x14ac:dyDescent="0.25">
      <c r="A17" s="10" t="s">
        <v>16</v>
      </c>
      <c r="B17" s="10"/>
      <c r="C17" s="10"/>
      <c r="D17" s="10"/>
      <c r="E17" s="10"/>
      <c r="F17" s="10"/>
      <c r="G17" s="10"/>
      <c r="H17" s="10"/>
      <c r="I17" s="10"/>
      <c r="J17" s="2"/>
      <c r="K17" s="2"/>
    </row>
    <row r="18" spans="1:11" x14ac:dyDescent="0.25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2"/>
      <c r="K18" s="2"/>
    </row>
    <row r="19" spans="1:11" x14ac:dyDescent="0.25">
      <c r="A19" s="10" t="s">
        <v>18</v>
      </c>
      <c r="B19" s="10"/>
      <c r="C19" s="10"/>
      <c r="D19" s="10"/>
      <c r="E19" s="10"/>
      <c r="F19" s="10"/>
      <c r="G19" s="10"/>
      <c r="H19" s="10"/>
      <c r="I19" s="10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30" sqref="G3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2020-07-08T13:15:59Z</dcterms:modified>
</cp:coreProperties>
</file>